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8E-REF" sheetId="3" r:id="rId2"/>
    <sheet name="08E-160-2" sheetId="4" r:id="rId3"/>
  </sheets>
  <calcPr calcId="145621"/>
</workbook>
</file>

<file path=xl/calcChain.xml><?xml version="1.0" encoding="utf-8"?>
<calcChain xmlns="http://schemas.openxmlformats.org/spreadsheetml/2006/main">
  <c r="E73" i="4" l="1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F44" i="4"/>
  <c r="E43" i="4"/>
  <c r="J14" i="4" s="1"/>
  <c r="F42" i="4"/>
  <c r="E41" i="4"/>
  <c r="F40" i="4"/>
  <c r="E39" i="4"/>
  <c r="F38" i="4"/>
  <c r="E37" i="4"/>
  <c r="J17" i="4" s="1"/>
  <c r="F36" i="4"/>
  <c r="F35" i="4"/>
  <c r="E34" i="4"/>
  <c r="F33" i="4"/>
  <c r="E32" i="4"/>
  <c r="F31" i="4"/>
  <c r="J16" i="4" s="1"/>
  <c r="E30" i="4"/>
  <c r="E29" i="4"/>
  <c r="E28" i="4"/>
  <c r="E27" i="4"/>
  <c r="E26" i="4"/>
  <c r="F25" i="4"/>
  <c r="F24" i="4"/>
  <c r="E23" i="4"/>
  <c r="E22" i="4"/>
  <c r="E21" i="4"/>
  <c r="J19" i="4" s="1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J10" i="4" l="1"/>
  <c r="J18" i="4"/>
  <c r="J15" i="4"/>
  <c r="E71" i="4"/>
  <c r="F71" i="4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J15" i="3" s="1"/>
  <c r="F44" i="3"/>
  <c r="E43" i="3"/>
  <c r="F42" i="3"/>
  <c r="E41" i="3"/>
  <c r="F40" i="3"/>
  <c r="E39" i="3"/>
  <c r="F38" i="3"/>
  <c r="E37" i="3"/>
  <c r="J17" i="3" s="1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J18" i="3" s="1"/>
  <c r="E11" i="3"/>
  <c r="E10" i="3"/>
  <c r="E9" i="3"/>
  <c r="J20" i="4" l="1"/>
  <c r="K21" i="4"/>
  <c r="J10" i="3"/>
  <c r="J11" i="3"/>
  <c r="J14" i="3"/>
  <c r="J16" i="3"/>
  <c r="F71" i="3"/>
  <c r="J20" i="3" s="1"/>
  <c r="E71" i="3"/>
  <c r="J21" i="4" l="1"/>
  <c r="J12" i="4"/>
  <c r="E73" i="3"/>
  <c r="K21" i="3" s="1"/>
  <c r="J22" i="4" l="1"/>
  <c r="L12" i="4" s="1"/>
  <c r="J21" i="3"/>
  <c r="J12" i="3"/>
  <c r="L21" i="4" l="1"/>
  <c r="L13" i="4"/>
  <c r="L10" i="4"/>
  <c r="L15" i="4"/>
  <c r="L20" i="4"/>
  <c r="L19" i="4"/>
  <c r="L11" i="4"/>
  <c r="L14" i="4"/>
  <c r="L16" i="4"/>
  <c r="L17" i="4"/>
  <c r="L18" i="4"/>
  <c r="J22" i="3"/>
  <c r="L12" i="3" s="1"/>
  <c r="L22" i="4" l="1"/>
  <c r="L13" i="3"/>
  <c r="L19" i="3"/>
  <c r="L17" i="3"/>
  <c r="L18" i="3"/>
  <c r="L15" i="3"/>
  <c r="L16" i="3"/>
  <c r="L20" i="3"/>
  <c r="L14" i="3"/>
  <c r="L11" i="3"/>
  <c r="L10" i="3"/>
  <c r="L21" i="3"/>
  <c r="L22" i="3" l="1"/>
</calcChain>
</file>

<file path=xl/sharedStrings.xml><?xml version="1.0" encoding="utf-8"?>
<sst xmlns="http://schemas.openxmlformats.org/spreadsheetml/2006/main" count="431" uniqueCount="113">
  <si>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</si>
  <si>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</si>
  <si>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</si>
  <si>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</si>
  <si>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</si>
  <si>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</si>
  <si>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</si>
  <si>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</si>
  <si>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</si>
  <si>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</si>
  <si>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</si>
  <si>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</si>
  <si>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</si>
  <si>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</si>
  <si>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</si>
  <si>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</si>
  <si>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</si>
  <si>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</si>
  <si>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</si>
  <si>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</si>
  <si>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</si>
  <si>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</si>
  <si>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</si>
  <si>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</si>
  <si>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</si>
  <si>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</si>
  <si>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</si>
  <si>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</si>
  <si>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</si>
  <si>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</si>
  <si>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</si>
  <si>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</si>
  <si>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</si>
  <si>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</si>
  <si>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</si>
  <si>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</si>
  <si>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</si>
  <si>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</si>
  <si>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</si>
  <si>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</si>
  <si>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</si>
  <si>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</si>
  <si>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</si>
  <si>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</si>
  <si>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</si>
  <si>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</si>
  <si>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</si>
  <si>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</si>
  <si>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</si>
  <si>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</si>
  <si>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</si>
  <si>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</si>
  <si>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</si>
  <si>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</si>
  <si>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</si>
  <si>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</si>
  <si>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</si>
  <si>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</si>
  <si>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</si>
  <si>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</si>
  <si>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</si>
  <si>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</si>
  <si>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</si>
  <si>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</si>
  <si>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</si>
  <si>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</si>
  <si>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</si>
  <si>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</si>
  <si>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</si>
  <si>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</si>
  <si>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</si>
  <si>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</si>
  <si>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</si>
  <si>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</si>
  <si>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</si>
  <si>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</si>
  <si>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</si>
  <si>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</si>
  <si>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</si>
  <si>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</si>
  <si>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</si>
  <si>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</si>
  <si>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</si>
  <si>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</si>
  <si>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</si>
  <si>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</si>
  <si>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</si>
  <si>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</si>
  <si>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</si>
  <si>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</si>
  <si>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</si>
  <si>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vo Važci</t>
  </si>
  <si>
    <t>2800*2</t>
  </si>
  <si>
    <t>Dúbrava + Zámčisko</t>
  </si>
  <si>
    <t>km</t>
  </si>
  <si>
    <t>Celková dĺžka úseku (4996+0)</t>
  </si>
  <si>
    <t>Celková dĺžka úseku (5100+0)</t>
  </si>
  <si>
    <t xml:space="preserve"> 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</si>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</sst>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8"/>
  <sheetViews>
    <sheetView topLeftCell="A49" zoomScaleNormal="100" workbookViewId="0">
      <selection activeCell="F72" sqref="F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5.0999999999999996</v>
      </c>
      <c r="E9" s="32">
        <f>D9*Zdroj!D9</f>
        <v>1377</v>
      </c>
      <c r="F9" s="33"/>
      <c r="G9" s="23"/>
      <c r="H9" s="23"/>
      <c r="I9" s="36" t="s">
        <v>99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5.0999999999999996</v>
      </c>
      <c r="E10" s="32">
        <f>D10*Zdroj!D10</f>
        <v>408</v>
      </c>
      <c r="F10" s="33"/>
      <c r="G10" s="23"/>
      <c r="H10" s="23">
        <v>21</v>
      </c>
      <c r="I10" s="40" t="s">
        <v>100</v>
      </c>
      <c r="J10" s="41">
        <f>SUM(E9:F9,E14:F14,E15:F15,E16:F16,E17:F17,E18:F18)</f>
        <v>1377</v>
      </c>
      <c r="K10" s="42"/>
      <c r="L10" s="43">
        <f>J10/$J$22</f>
        <v>5.4755193676945299E-2</v>
      </c>
    </row>
    <row r="11" spans="2:12" x14ac:dyDescent="0.25">
      <c r="B11" s="20" t="s">
        <v>6</v>
      </c>
      <c r="C11" s="21" t="s">
        <v>4</v>
      </c>
      <c r="D11" s="22">
        <v>5.0999999999999996</v>
      </c>
      <c r="E11" s="32">
        <f>D11*Zdroj!D11</f>
        <v>3162</v>
      </c>
      <c r="F11" s="33"/>
      <c r="G11" s="23"/>
      <c r="H11" s="23">
        <v>22</v>
      </c>
      <c r="I11" s="40" t="s">
        <v>101</v>
      </c>
      <c r="J11" s="41">
        <f>SUM(E10:F10,E19:F19,E20:F20)</f>
        <v>765</v>
      </c>
      <c r="K11" s="42"/>
      <c r="L11" s="43">
        <f t="shared" ref="L11:L21" si="0">J11/$J$22</f>
        <v>3.0419552042747388E-2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102</v>
      </c>
      <c r="J12" s="41">
        <f>K21</f>
        <v>47.166666666666664</v>
      </c>
      <c r="K12" s="44"/>
      <c r="L12" s="43">
        <f t="shared" si="0"/>
        <v>1.8755410083001111E-3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103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0</v>
      </c>
      <c r="E14" s="32">
        <f>D14*Zdroj!D14</f>
        <v>0</v>
      </c>
      <c r="F14" s="33"/>
      <c r="G14" s="23"/>
      <c r="H14" s="23" t="s">
        <v>104</v>
      </c>
      <c r="I14" s="40" t="s">
        <v>105</v>
      </c>
      <c r="J14" s="37">
        <f>SUM(E43:F43,E44:F44)</f>
        <v>2805</v>
      </c>
      <c r="K14" s="46"/>
      <c r="L14" s="43">
        <f t="shared" si="0"/>
        <v>0.11153835749007375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106</v>
      </c>
      <c r="I15" s="40" t="s">
        <v>107</v>
      </c>
      <c r="J15" s="37">
        <f>SUM(E45:F45,E46:F46,E47:F47,E48:F48)</f>
        <v>6120</v>
      </c>
      <c r="K15" s="46"/>
      <c r="L15" s="43">
        <f t="shared" si="0"/>
        <v>0.2433564163419791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108</v>
      </c>
      <c r="J16" s="37">
        <f>SUM(E31:F31,E32:F32,E33:F33,E34:F34,E35:F35,E36:F36)</f>
        <v>2582</v>
      </c>
      <c r="K16" s="46"/>
      <c r="L16" s="43">
        <f t="shared" si="0"/>
        <v>0.1026709586593121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109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4202.6000000000004</v>
      </c>
      <c r="K17" s="42"/>
      <c r="L17" s="43">
        <f t="shared" si="0"/>
        <v>0.16711269204555579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3162</v>
      </c>
      <c r="K18" s="42"/>
      <c r="L18" s="43">
        <f t="shared" si="0"/>
        <v>0.12573414844335587</v>
      </c>
    </row>
    <row r="19" spans="2:12" ht="30" x14ac:dyDescent="0.25">
      <c r="B19" s="20" t="s">
        <v>68</v>
      </c>
      <c r="C19" s="21" t="s">
        <v>4</v>
      </c>
      <c r="D19" s="22">
        <v>5.0999999999999996</v>
      </c>
      <c r="E19" s="32">
        <f>D19*Zdroj!D19</f>
        <v>357</v>
      </c>
      <c r="F19" s="33"/>
      <c r="G19" s="23"/>
      <c r="H19" s="23">
        <v>36</v>
      </c>
      <c r="I19" s="40" t="s">
        <v>110</v>
      </c>
      <c r="J19" s="41">
        <f>SUM(E21:F21,E22:F22,E23:F23,E24:F24,E25:F25,E26:F26)</f>
        <v>113.5</v>
      </c>
      <c r="K19" s="42"/>
      <c r="L19" s="43">
        <f t="shared" si="0"/>
        <v>4.5132276560154623E-3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111</v>
      </c>
      <c r="J20" s="41">
        <f>SUM(H20:I20,E72:F72)</f>
        <v>3879.699321600001</v>
      </c>
      <c r="K20" s="42"/>
      <c r="L20" s="43">
        <f t="shared" si="0"/>
        <v>0.15427283061911498</v>
      </c>
    </row>
    <row r="21" spans="2:12" x14ac:dyDescent="0.25">
      <c r="B21" s="20" t="s">
        <v>15</v>
      </c>
      <c r="C21" s="21" t="s">
        <v>4</v>
      </c>
      <c r="D21" s="22">
        <v>5.0999999999999996</v>
      </c>
      <c r="E21" s="32">
        <f>D21*Zdroj!D21</f>
        <v>76.5</v>
      </c>
      <c r="F21" s="33"/>
      <c r="G21" s="23"/>
      <c r="H21" s="23">
        <v>39</v>
      </c>
      <c r="I21" s="40" t="s">
        <v>102</v>
      </c>
      <c r="J21" s="41">
        <f>K21*2</f>
        <v>94.333333333333329</v>
      </c>
      <c r="K21" s="47">
        <f>(E73-SUM(J14:J20,J10:J11))/3</f>
        <v>47.166666666666664</v>
      </c>
      <c r="L21" s="43">
        <f t="shared" si="0"/>
        <v>3.7510820166002223E-3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25148.2993216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5.0999999999999996</v>
      </c>
      <c r="E30" s="32">
        <f>D30*Zdroj!D30</f>
        <v>178.5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5600</v>
      </c>
      <c r="E32" s="32">
        <f>D32*Zdroj!D31</f>
        <v>2240</v>
      </c>
      <c r="F32" s="33"/>
      <c r="G32" s="23"/>
      <c r="H32" s="23" t="s">
        <v>92</v>
      </c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80</v>
      </c>
      <c r="E41" s="32">
        <f>D41*Zdroj!D37</f>
        <v>352</v>
      </c>
      <c r="F41" s="33"/>
      <c r="G41" s="23"/>
      <c r="H41" s="23" t="s">
        <v>91</v>
      </c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5.0999999999999996</v>
      </c>
      <c r="E43" s="32">
        <f>D43*Zdroj!D38</f>
        <v>2805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5.0999999999999996</v>
      </c>
      <c r="E45" s="32">
        <f>D45*Zdroj!D40</f>
        <v>5100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5.0999999999999996</v>
      </c>
      <c r="E47" s="32">
        <f>D47*Zdroj!D42</f>
        <v>1019.9999999999999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1481</v>
      </c>
      <c r="E51" s="32">
        <f>D51*Zdroj!D44</f>
        <v>3850.6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>
        <v>0</v>
      </c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21305.599999999999</v>
      </c>
      <c r="F71" s="34">
        <f>SUM(F9:F70)</f>
        <v>0</v>
      </c>
      <c r="G71" s="23"/>
      <c r="H71" s="23"/>
    </row>
    <row r="72" spans="2:9" x14ac:dyDescent="0.25">
      <c r="B72" s="20" t="s">
        <v>112</v>
      </c>
      <c r="C72" s="27" t="s">
        <v>60</v>
      </c>
      <c r="D72" s="25"/>
      <c r="E72" s="35">
        <v>3842.699321600001</v>
      </c>
      <c r="F72" s="35"/>
      <c r="I72" s="47"/>
    </row>
    <row r="73" spans="2:9" ht="18.75" x14ac:dyDescent="0.3">
      <c r="B73" s="29" t="s">
        <v>98</v>
      </c>
      <c r="C73" s="21" t="s">
        <v>60</v>
      </c>
      <c r="D73" s="21"/>
      <c r="E73" s="54">
        <f>E71+F71+E72</f>
        <v>25148.2993216</v>
      </c>
      <c r="F73" s="55"/>
    </row>
    <row r="74" spans="2:9" x14ac:dyDescent="0.25">
      <c r="B74" s="14" t="s">
        <v>96</v>
      </c>
      <c r="C74" s="14" t="s">
        <v>94</v>
      </c>
      <c r="D74" s="14">
        <v>5.0999999999999996</v>
      </c>
    </row>
    <row r="78" spans="2:9" x14ac:dyDescent="0.25">
      <c r="D78" s="14" t="s">
        <v>97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6" zoomScaleNormal="100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4.9960000000000004</v>
      </c>
      <c r="E9" s="32">
        <f>D9*Zdroj!D9</f>
        <v>1348.92</v>
      </c>
      <c r="F9" s="33"/>
      <c r="G9" s="23"/>
      <c r="H9" s="23"/>
      <c r="I9" s="36" t="s">
        <v>99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4.9960000000000004</v>
      </c>
      <c r="E10" s="32">
        <f>D10*Zdroj!D10</f>
        <v>399.68000000000006</v>
      </c>
      <c r="F10" s="33"/>
      <c r="G10" s="23"/>
      <c r="H10" s="23">
        <v>21</v>
      </c>
      <c r="I10" s="40" t="s">
        <v>100</v>
      </c>
      <c r="J10" s="41">
        <f>SUM(E9:F9,E14:F14,E15:F15,E16:F16,E17:F17,E18:F18)</f>
        <v>2048.36</v>
      </c>
      <c r="K10" s="42"/>
      <c r="L10" s="43">
        <f>J10/$J$22</f>
        <v>1.8623604561659117E-2</v>
      </c>
    </row>
    <row r="11" spans="2:12" x14ac:dyDescent="0.25">
      <c r="B11" s="20" t="s">
        <v>6</v>
      </c>
      <c r="C11" s="21" t="s">
        <v>4</v>
      </c>
      <c r="D11" s="22">
        <v>4.9960000000000004</v>
      </c>
      <c r="E11" s="32">
        <f>D11*Zdroj!D11</f>
        <v>3097.5200000000004</v>
      </c>
      <c r="F11" s="33"/>
      <c r="G11" s="23"/>
      <c r="H11" s="23">
        <v>22</v>
      </c>
      <c r="I11" s="40" t="s">
        <v>101</v>
      </c>
      <c r="J11" s="41">
        <f>SUM(E10:F10,E19:F19,E20:F20)</f>
        <v>749.40000000000009</v>
      </c>
      <c r="K11" s="42"/>
      <c r="L11" s="43">
        <f t="shared" ref="L11:L21" si="0">J11/$J$22</f>
        <v>6.8135138640216279E-3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102</v>
      </c>
      <c r="J12" s="41">
        <f>K21</f>
        <v>45.953333333333525</v>
      </c>
      <c r="K12" s="44"/>
      <c r="L12" s="43">
        <f t="shared" si="0"/>
        <v>4.178058096673007E-4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103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4.9960000000000004</v>
      </c>
      <c r="E14" s="32">
        <f>D14*Zdroj!D14</f>
        <v>699.44</v>
      </c>
      <c r="F14" s="33"/>
      <c r="G14" s="23"/>
      <c r="H14" s="23" t="s">
        <v>104</v>
      </c>
      <c r="I14" s="40" t="s">
        <v>105</v>
      </c>
      <c r="J14" s="37">
        <f>SUM(E43:F43,E44:F44)</f>
        <v>2747.8</v>
      </c>
      <c r="K14" s="46"/>
      <c r="L14" s="43">
        <f t="shared" si="0"/>
        <v>2.4982884168079301E-2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106</v>
      </c>
      <c r="I15" s="40" t="s">
        <v>107</v>
      </c>
      <c r="J15" s="37">
        <f>SUM(E45:F45,E46:F46,E47:F47,E48:F48)</f>
        <v>6016</v>
      </c>
      <c r="K15" s="46"/>
      <c r="L15" s="43">
        <f t="shared" si="0"/>
        <v>5.4697223653528304E-2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108</v>
      </c>
      <c r="J16" s="37">
        <f>SUM(E31:F31,E32:F32,E33:F33,E34:F34,E35:F35,E36:F36)</f>
        <v>2582</v>
      </c>
      <c r="K16" s="46"/>
      <c r="L16" s="43">
        <f t="shared" si="0"/>
        <v>2.3475437412468429E-2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109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75668.2</v>
      </c>
      <c r="K17" s="42"/>
      <c r="L17" s="43">
        <f t="shared" si="0"/>
        <v>0.68797215074134144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3097.5200000000004</v>
      </c>
      <c r="K18" s="42"/>
      <c r="L18" s="43">
        <f t="shared" si="0"/>
        <v>2.8162523971289398E-2</v>
      </c>
    </row>
    <row r="19" spans="2:12" ht="30" x14ac:dyDescent="0.25">
      <c r="B19" s="20" t="s">
        <v>68</v>
      </c>
      <c r="C19" s="21" t="s">
        <v>4</v>
      </c>
      <c r="D19" s="22">
        <v>4.9960000000000004</v>
      </c>
      <c r="E19" s="32">
        <f>D19*Zdroj!D19</f>
        <v>349.72</v>
      </c>
      <c r="F19" s="33"/>
      <c r="G19" s="23"/>
      <c r="H19" s="23">
        <v>36</v>
      </c>
      <c r="I19" s="40" t="s">
        <v>110</v>
      </c>
      <c r="J19" s="41">
        <f>SUM(E21:F21,E22:F22,E23:F23,E24:F24,E25:F25,E26:F26)</f>
        <v>96.93</v>
      </c>
      <c r="K19" s="42"/>
      <c r="L19" s="43">
        <f t="shared" si="0"/>
        <v>8.8128355863306164E-4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111</v>
      </c>
      <c r="J20" s="41">
        <f>SUM(H20:I20,E72:F72)</f>
        <v>16843.230966270014</v>
      </c>
      <c r="K20" s="42"/>
      <c r="L20" s="43">
        <f t="shared" si="0"/>
        <v>0.15313796063997748</v>
      </c>
    </row>
    <row r="21" spans="2:12" x14ac:dyDescent="0.25">
      <c r="B21" s="20" t="s">
        <v>15</v>
      </c>
      <c r="C21" s="21" t="s">
        <v>4</v>
      </c>
      <c r="D21" s="22">
        <v>3.4950000000000001</v>
      </c>
      <c r="E21" s="32">
        <f>D21*Zdroj!D21</f>
        <v>52.425000000000004</v>
      </c>
      <c r="F21" s="33"/>
      <c r="G21" s="23"/>
      <c r="H21" s="23">
        <v>39</v>
      </c>
      <c r="I21" s="40" t="s">
        <v>102</v>
      </c>
      <c r="J21" s="41">
        <f>K21*2</f>
        <v>91.90666666666705</v>
      </c>
      <c r="K21" s="47">
        <f>(E73-SUM(J14:J20,J10:J11))/3</f>
        <v>45.953333333333525</v>
      </c>
      <c r="L21" s="43">
        <f t="shared" si="0"/>
        <v>8.3561161933460139E-4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109987.30096627001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1.5009999999999999</v>
      </c>
      <c r="E26" s="32">
        <f>D26*Zdroj!D26</f>
        <v>7.504999999999999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4.9960000000000004</v>
      </c>
      <c r="E30" s="32">
        <f>D30*Zdroj!D30</f>
        <v>174.86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5600</v>
      </c>
      <c r="E32" s="32">
        <f>D32*Zdroj!D31</f>
        <v>2240</v>
      </c>
      <c r="F32" s="33"/>
      <c r="G32" s="23"/>
      <c r="H32" s="23" t="s">
        <v>92</v>
      </c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80</v>
      </c>
      <c r="E41" s="32">
        <f>D41*Zdroj!D37</f>
        <v>352</v>
      </c>
      <c r="F41" s="33"/>
      <c r="G41" s="23"/>
      <c r="H41" s="23" t="s">
        <v>91</v>
      </c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4.9960000000000004</v>
      </c>
      <c r="E43" s="32">
        <f>D43*Zdroj!D38</f>
        <v>2747.8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4.9960000000000004</v>
      </c>
      <c r="E45" s="32">
        <f>D45*Zdroj!D40</f>
        <v>4996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5.0999999999999996</v>
      </c>
      <c r="E47" s="32">
        <f>D47*Zdroj!D42</f>
        <v>1019.9999999999999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165</v>
      </c>
      <c r="E49" s="32">
        <f>D49*Zdroj!D43</f>
        <v>429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5060</v>
      </c>
      <c r="E51" s="32">
        <f>D51*Zdroj!D44</f>
        <v>13156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1501</v>
      </c>
      <c r="E61" s="32">
        <f>D61*Zdroj!D51</f>
        <v>45030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2</v>
      </c>
      <c r="E62" s="32">
        <f>D62*Zdroj!D52</f>
        <v>10400</v>
      </c>
      <c r="F62" s="33"/>
      <c r="G62" s="23"/>
      <c r="H62" s="23" t="s">
        <v>93</v>
      </c>
    </row>
    <row r="63" spans="2:8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1501</v>
      </c>
      <c r="E65" s="32">
        <f>D65*Zdroj!D55</f>
        <v>1801.2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93181.069999999992</v>
      </c>
      <c r="F71" s="34">
        <f>SUM(F9:F70)</f>
        <v>0</v>
      </c>
      <c r="G71" s="23"/>
      <c r="H71" s="23"/>
    </row>
    <row r="72" spans="2:9" x14ac:dyDescent="0.25">
      <c r="B72" s="20" t="s">
        <v>112</v>
      </c>
      <c r="C72" s="21" t="s">
        <v>60</v>
      </c>
      <c r="D72" s="25"/>
      <c r="E72" s="35">
        <v>16806.230966270014</v>
      </c>
      <c r="F72" s="35"/>
      <c r="I72" s="47"/>
    </row>
    <row r="73" spans="2:9" ht="18.75" x14ac:dyDescent="0.3">
      <c r="B73" s="29" t="s">
        <v>98</v>
      </c>
      <c r="C73" s="21" t="s">
        <v>60</v>
      </c>
      <c r="D73" s="21"/>
      <c r="E73" s="54">
        <f>E71+F71+E72</f>
        <v>109987.30096627001</v>
      </c>
      <c r="F73" s="55"/>
    </row>
    <row r="74" spans="2:9" x14ac:dyDescent="0.25">
      <c r="B74" s="14" t="s">
        <v>95</v>
      </c>
      <c r="C74" s="14" t="s">
        <v>94</v>
      </c>
      <c r="D74" s="14">
        <v>4.9960000000000004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08E-REF</vt:lpstr>
      <vt:lpstr>08E-160-2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2015-09-18T12:21:41Z</dcterms:modified>
</cp:coreProperties>
</file>